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Comparativo!$B$2:$J$78</definedName>
    <definedName name="_xlnm.Print_Titles" localSheetId="0">Comparativo!$2:$7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4" i="1" l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5" i="1"/>
  <c r="J65" i="1" s="1"/>
  <c r="I64" i="1"/>
  <c r="J64" i="1" s="1"/>
  <c r="I63" i="1"/>
  <c r="J63" i="1" s="1"/>
  <c r="I62" i="1"/>
  <c r="J62" i="1" s="1"/>
  <c r="I58" i="1"/>
  <c r="J58" i="1" s="1"/>
  <c r="I57" i="1"/>
  <c r="J57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0" i="1"/>
  <c r="J10" i="1" s="1"/>
  <c r="J11" i="1" s="1"/>
  <c r="J75" i="1" l="1"/>
  <c r="J66" i="1"/>
  <c r="J59" i="1"/>
  <c r="J42" i="1"/>
  <c r="J53" i="1"/>
  <c r="J25" i="1"/>
  <c r="J78" i="1" l="1"/>
</calcChain>
</file>

<file path=xl/sharedStrings.xml><?xml version="1.0" encoding="utf-8"?>
<sst xmlns="http://schemas.openxmlformats.org/spreadsheetml/2006/main" count="207" uniqueCount="149">
  <si>
    <t>PLANILHA DE ORÇAMENTO</t>
  </si>
  <si>
    <t>Obra: IMPLANTAÇÃO DE ILUMINAÇÃO ORNAMENTAL – ÁREA VERDE JD. ESTORIL</t>
  </si>
  <si>
    <t>Local:</t>
  </si>
  <si>
    <t>RUA ELMANO FERREIRA VELOSO, JARDIM ESTORIL,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</si>
  <si>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</si>
  <si>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</si>
  <si>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</si>
  <si>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</si>
  <si>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</si>
  <si>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</si>
  <si>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</si>
  <si>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</si>
  <si>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</si>
  <si>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</si>
  <si>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</si>
  <si>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</si>
  <si>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</si>
  <si>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</si>
  <si>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</si>
  <si>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</si>
  <si>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</si>
  <si>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</si>
  <si>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</si>
  <si>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</si>
  <si>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</si>
  <si>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</si>
  <si>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</si>
  <si>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</si>
  <si>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</si>
  <si>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</si>
  <si>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</si>
  <si>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</si>
  <si>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</si>
  <si>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</si>
  <si>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</si>
  <si>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</si>
  <si>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</si>
  <si>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</si>
  <si>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</si>
  <si>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</si>
  <si>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2.07</t>
  </si>
  <si>
    <t>36.03.020</t>
  </si>
  <si>
    <t>Caixa de medição polifásica (500 x 600 x 200) mm, padrão concessionárias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</si>
  <si>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</si>
  <si>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</si>
  <si>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</si>
  <si>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</si>
  <si>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</si>
  <si>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2.12</t>
  </si>
  <si>
    <t>38.05.060</t>
  </si>
  <si>
    <t>Eletroduto galvanizado a quente conforme NBR6323 - 1´ - com acessórios</t>
  </si>
  <si>
    <t>2.13</t>
  </si>
  <si>
    <t>01.08.052</t>
  </si>
  <si>
    <t>CAIXA DE LIGACAO OU INSPECAO - TAMPA DE CONCRETO ARMADO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</si>
  <si>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</si>
  <si>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</si>
  <si>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</si>
  <si>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</si>
  <si>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</si>
  <si>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</si>
  <si>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</si>
  <si>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</si>
  <si>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</si>
  <si>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</si>
  <si>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</si>
  <si>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3.05</t>
  </si>
  <si>
    <t>38.15.020</t>
  </si>
  <si>
    <t>Eletroduto metálico flexível com capa em PVC de 1´</t>
  </si>
  <si>
    <t>3.06</t>
  </si>
  <si>
    <t>38.15.320</t>
  </si>
  <si>
    <t>Terminal macho giratório em latão zincado de 1´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</si>
  <si>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</si>
  <si>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</si>
  <si>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</si>
  <si>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</si>
  <si>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</si>
  <si>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</si>
  <si>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</si>
  <si>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</si>
  <si>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</si>
  <si>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</si>
  <si>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</si>
  <si>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</si>
  <si>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</si>
  <si>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</si>
  <si>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</si>
  <si>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</si>
  <si>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</si>
  <si>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</si>
  <si>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</si>
  <si>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</si>
  <si>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</si>
  <si>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</si>
  <si>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</si>
  <si>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</si>
  <si>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</si>
  <si>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</si>
  <si>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</si>
  <si>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</si>
  <si>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</si>
  <si>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</si>
  <si>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</si>
  <si>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</si>
  <si>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</si>
  <si>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</si>
  <si>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</si>
  <si>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</si>
  <si>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</si>
  <si>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</si>
  <si>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</si>
  <si>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</si>
  <si>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</si>
  <si>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</si>
  <si>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</si>
  <si>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</si>
  <si>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</si>
  <si>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</si>
  <si>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</si>
  <si>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</si>
  <si>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</si>
  <si>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</si>
  <si>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</si>
  <si>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</si>
  <si>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</si>
  <si>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</si>
  <si>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</si>
  <si>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</si>
  <si>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</si>
  <si>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</si>
  <si>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</si>
  <si>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</si>
  <si>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</si>
  <si>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</si>
  <si>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7.14</t>
  </si>
  <si>
    <t>41.11.450</t>
  </si>
  <si>
    <t>Suporte tubular de fixação em poste para 2 luminárias tipo pétala</t>
  </si>
  <si>
    <t>7.08</t>
  </si>
  <si>
    <t>U</t>
  </si>
  <si>
    <t>MÃO DE OBRA PARA INSTALAÇÃO DE LUMINÁRIA LED PARA POSTE</t>
  </si>
  <si>
    <t>7.12</t>
  </si>
  <si>
    <t>SHORTING GAP – DISPOSITIVO PARA LIGAÇÃO PERMANENTE ENTRE FASE E CARGA DE BASE PARA RELÉ</t>
  </si>
  <si>
    <t>7.13</t>
  </si>
  <si>
    <t>41.10.430</t>
  </si>
  <si>
    <t>Poste telecônico reto em aço SAE 1010/1020 galvanizado a fogo, altura de 6,00 m</t>
  </si>
  <si>
    <t>7.27</t>
  </si>
  <si>
    <t>POSTE DE AÇO GALVANIZADO, TIPO RETO H=10M</t>
  </si>
  <si>
    <t>7.28</t>
  </si>
  <si>
    <t>Suporte tubular de fixação em poste, com braço extensor de 2m, para 1 luminária tipo pétala, em aço galvanizado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</si>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</sst>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* #,##0.00\ ;* \(#,##0.00\);* \-#\ ;@\ "/>
    <numFmt numFmtId="165" formatCode="* #,##0.00\ ;\-* #,##0.00\ ;* \-#\ ;@\ "/>
    <numFmt numFmtId="166" formatCode="_-* #,##0.00_-;\-* #,##0.00_-;_-* \-??_-;_-@_-"/>
    <numFmt numFmtId="167" formatCode="* #,##0.00\ ;* #,##0.00\-;* \-#\ ;@\ "/>
    <numFmt numFmtId="168" formatCode="&quot;BDI= &quot;0.0%"/>
    <numFmt numFmtId="169" formatCode="&quot;BDI = &quot;0.0%"/>
    <numFmt numFmtId="170" formatCode="00\-00\-00"/>
    <numFmt numFmtId="171" formatCode="&quot; R$ &quot;* #,##0.00\ ;&quot;-R$ &quot;* #,##0.00\ ;&quot; R$ &quot;* \-#\ ;@\ "/>
    <numFmt numFmtId="172" formatCode="&quot;R$ &quot;#,##0.00"/>
    <numFmt numFmtId="173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  <xf numFmtId="167" fontId="11" fillId="0" borderId="0" applyBorder="0" applyProtection="0"/>
  </cellStyleXfs>
  <cellXfs count="95">
    <xf numFmtId="0" fontId="0" fillId="0" borderId="0" xfId="0"/>
    <xf numFmtId="164" fontId="5" fillId="2" borderId="3" xfId="9" applyNumberFormat="1" applyFont="1" applyFill="1" applyBorder="1" applyAlignment="1" applyProtection="1">
      <alignment horizontal="center" vertical="center" wrapText="1"/>
    </xf>
    <xf numFmtId="0" fontId="4" fillId="0" borderId="1" xfId="9" applyNumberFormat="1" applyFont="1" applyBorder="1" applyAlignment="1" applyProtection="1">
      <alignment horizontal="center" vertical="center" wrapText="1"/>
    </xf>
    <xf numFmtId="0" fontId="3" fillId="0" borderId="0" xfId="9" applyNumberFormat="1" applyFont="1" applyBorder="1" applyAlignment="1" applyProtection="1">
      <alignment vertical="center"/>
    </xf>
    <xf numFmtId="0" fontId="3" fillId="0" borderId="0" xfId="9" applyNumberFormat="1" applyFont="1" applyBorder="1" applyAlignment="1" applyProtection="1">
      <alignment horizontal="center" vertical="center"/>
    </xf>
    <xf numFmtId="49" fontId="3" fillId="0" borderId="0" xfId="9" applyNumberFormat="1" applyFont="1" applyBorder="1" applyAlignment="1" applyProtection="1">
      <alignment horizontal="right" vertical="center"/>
    </xf>
    <xf numFmtId="164" fontId="3" fillId="0" borderId="0" xfId="9" applyNumberFormat="1" applyFont="1" applyBorder="1" applyAlignment="1" applyProtection="1">
      <alignment vertical="center"/>
    </xf>
    <xf numFmtId="49" fontId="3" fillId="0" borderId="0" xfId="9" applyNumberFormat="1" applyFont="1" applyBorder="1" applyAlignment="1" applyProtection="1">
      <alignment horizontal="center" vertical="center"/>
    </xf>
    <xf numFmtId="0" fontId="5" fillId="0" borderId="0" xfId="9" applyNumberFormat="1" applyFont="1" applyBorder="1" applyAlignment="1" applyProtection="1">
      <alignment horizontal="left" vertical="center"/>
    </xf>
    <xf numFmtId="0" fontId="5" fillId="0" borderId="0" xfId="9" applyNumberFormat="1" applyFont="1" applyBorder="1" applyAlignment="1" applyProtection="1">
      <alignment vertical="center"/>
    </xf>
    <xf numFmtId="168" fontId="5" fillId="0" borderId="0" xfId="9" applyNumberFormat="1" applyFont="1" applyBorder="1" applyAlignment="1" applyProtection="1">
      <alignment vertical="center"/>
    </xf>
    <xf numFmtId="0" fontId="5" fillId="0" borderId="0" xfId="9" applyNumberFormat="1" applyFont="1" applyBorder="1" applyAlignment="1" applyProtection="1">
      <alignment horizontal="center" vertical="center"/>
    </xf>
    <xf numFmtId="49" fontId="5" fillId="2" borderId="2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 wrapText="1"/>
    </xf>
    <xf numFmtId="164" fontId="5" fillId="2" borderId="4" xfId="9" applyNumberFormat="1" applyFont="1" applyFill="1" applyBorder="1" applyAlignment="1" applyProtection="1">
      <alignment horizontal="center" vertical="center" wrapText="1"/>
    </xf>
    <xf numFmtId="49" fontId="5" fillId="2" borderId="2" xfId="9" applyNumberFormat="1" applyFont="1" applyFill="1" applyBorder="1" applyAlignment="1" applyProtection="1">
      <alignment horizontal="center" vertical="center"/>
    </xf>
    <xf numFmtId="169" fontId="5" fillId="2" borderId="5" xfId="9" applyNumberFormat="1" applyFont="1" applyFill="1" applyBorder="1" applyAlignment="1" applyProtection="1">
      <alignment horizontal="center" vertical="center"/>
    </xf>
    <xf numFmtId="0" fontId="6" fillId="0" borderId="6" xfId="9" applyNumberFormat="1" applyFont="1" applyBorder="1" applyAlignment="1" applyProtection="1">
      <alignment horizontal="center" vertical="center"/>
    </xf>
    <xf numFmtId="170" fontId="6" fillId="0" borderId="7" xfId="9" applyNumberFormat="1" applyFont="1" applyBorder="1" applyAlignment="1" applyProtection="1">
      <alignment horizontal="center" vertical="center"/>
    </xf>
    <xf numFmtId="170" fontId="6" fillId="0" borderId="8" xfId="9" applyNumberFormat="1" applyFont="1" applyBorder="1" applyAlignment="1" applyProtection="1">
      <alignment horizontal="center" vertical="center"/>
    </xf>
    <xf numFmtId="2" fontId="6" fillId="0" borderId="9" xfId="9" applyNumberFormat="1" applyFont="1" applyBorder="1" applyAlignment="1" applyProtection="1">
      <alignment horizontal="justify" vertical="center"/>
    </xf>
    <xf numFmtId="2" fontId="6" fillId="0" borderId="10" xfId="9" applyNumberFormat="1" applyFont="1" applyBorder="1" applyAlignment="1" applyProtection="1">
      <alignment horizontal="center" vertical="center"/>
    </xf>
    <xf numFmtId="167" fontId="7" fillId="3" borderId="10" xfId="9" applyFont="1" applyFill="1" applyBorder="1" applyAlignment="1" applyProtection="1">
      <alignment horizontal="center" vertical="center"/>
    </xf>
    <xf numFmtId="171" fontId="6" fillId="3" borderId="9" xfId="9" applyNumberFormat="1" applyFont="1" applyFill="1" applyBorder="1" applyAlignment="1" applyProtection="1">
      <alignment horizontal="right" vertical="center"/>
    </xf>
    <xf numFmtId="171" fontId="6" fillId="0" borderId="10" xfId="9" applyNumberFormat="1" applyFont="1" applyBorder="1" applyAlignment="1" applyProtection="1">
      <alignment horizontal="right" vertical="center"/>
    </xf>
    <xf numFmtId="49" fontId="5" fillId="4" borderId="11" xfId="9" applyNumberFormat="1" applyFont="1" applyFill="1" applyBorder="1" applyAlignment="1" applyProtection="1">
      <alignment horizontal="center" vertical="center" wrapText="1"/>
    </xf>
    <xf numFmtId="49" fontId="5" fillId="4" borderId="12" xfId="9" applyNumberFormat="1" applyFont="1" applyFill="1" applyBorder="1" applyAlignment="1" applyProtection="1">
      <alignment horizontal="left" vertical="center"/>
    </xf>
    <xf numFmtId="49" fontId="5" fillId="4" borderId="13" xfId="9" applyNumberFormat="1" applyFont="1" applyFill="1" applyBorder="1" applyAlignment="1" applyProtection="1">
      <alignment horizontal="center" vertical="center"/>
    </xf>
    <xf numFmtId="0" fontId="5" fillId="4" borderId="14" xfId="9" applyNumberFormat="1" applyFont="1" applyFill="1" applyBorder="1" applyAlignment="1" applyProtection="1">
      <alignment vertical="center"/>
    </xf>
    <xf numFmtId="49" fontId="6" fillId="4" borderId="14" xfId="9" applyNumberFormat="1" applyFont="1" applyFill="1" applyBorder="1" applyAlignment="1" applyProtection="1">
      <alignment horizontal="center" vertical="center"/>
    </xf>
    <xf numFmtId="164" fontId="7" fillId="4" borderId="14" xfId="9" applyNumberFormat="1" applyFont="1" applyFill="1" applyBorder="1" applyAlignment="1" applyProtection="1">
      <alignment vertical="center"/>
    </xf>
    <xf numFmtId="164" fontId="5" fillId="4" borderId="14" xfId="9" applyNumberFormat="1" applyFont="1" applyFill="1" applyBorder="1" applyAlignment="1" applyProtection="1">
      <alignment vertical="center"/>
    </xf>
    <xf numFmtId="0" fontId="6" fillId="0" borderId="15" xfId="9" applyNumberFormat="1" applyFont="1" applyBorder="1" applyAlignment="1" applyProtection="1">
      <alignment horizontal="center" vertical="center"/>
    </xf>
    <xf numFmtId="0" fontId="6" fillId="0" borderId="12" xfId="9" applyNumberFormat="1" applyFont="1" applyBorder="1" applyAlignment="1" applyProtection="1">
      <alignment horizontal="center" vertical="center"/>
    </xf>
    <xf numFmtId="170" fontId="6" fillId="0" borderId="13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justify" vertical="center"/>
    </xf>
    <xf numFmtId="2" fontId="6" fillId="0" borderId="14" xfId="9" applyNumberFormat="1" applyFont="1" applyBorder="1" applyAlignment="1" applyProtection="1">
      <alignment horizontal="center" vertical="center"/>
    </xf>
    <xf numFmtId="167" fontId="8" fillId="0" borderId="16" xfId="9" applyFont="1" applyBorder="1" applyAlignment="1" applyProtection="1">
      <alignment horizontal="center" vertical="center"/>
    </xf>
    <xf numFmtId="171" fontId="6" fillId="0" borderId="14" xfId="9" applyNumberFormat="1" applyFont="1" applyBorder="1" applyAlignment="1" applyProtection="1">
      <alignment horizontal="right" vertical="center"/>
    </xf>
    <xf numFmtId="0" fontId="6" fillId="0" borderId="0" xfId="9" applyNumberFormat="1" applyFont="1" applyBorder="1" applyAlignment="1" applyProtection="1">
      <alignment vertical="center"/>
    </xf>
    <xf numFmtId="170" fontId="6" fillId="0" borderId="12" xfId="9" applyNumberFormat="1" applyFont="1" applyBorder="1" applyAlignment="1" applyProtection="1">
      <alignment horizontal="center" vertical="center"/>
    </xf>
    <xf numFmtId="0" fontId="5" fillId="0" borderId="14" xfId="9" applyNumberFormat="1" applyFont="1" applyBorder="1" applyAlignment="1" applyProtection="1">
      <alignment horizontal="right" vertical="center"/>
    </xf>
    <xf numFmtId="49" fontId="6" fillId="0" borderId="14" xfId="9" applyNumberFormat="1" applyFont="1" applyBorder="1" applyAlignment="1" applyProtection="1">
      <alignment horizontal="center" vertical="center"/>
    </xf>
    <xf numFmtId="164" fontId="8" fillId="0" borderId="14" xfId="9" applyNumberFormat="1" applyFont="1" applyBorder="1" applyAlignment="1" applyProtection="1">
      <alignment vertical="center"/>
    </xf>
    <xf numFmtId="172" fontId="5" fillId="0" borderId="14" xfId="9" applyNumberFormat="1" applyFont="1" applyBorder="1" applyAlignment="1" applyProtection="1">
      <alignment horizontal="right" vertical="center"/>
    </xf>
    <xf numFmtId="171" fontId="5" fillId="0" borderId="14" xfId="9" applyNumberFormat="1" applyFont="1" applyBorder="1" applyAlignment="1" applyProtection="1">
      <alignment horizontal="right" vertical="center"/>
    </xf>
    <xf numFmtId="167" fontId="8" fillId="3" borderId="10" xfId="9" applyFont="1" applyFill="1" applyBorder="1" applyAlignment="1" applyProtection="1">
      <alignment horizontal="center" vertical="center"/>
    </xf>
    <xf numFmtId="164" fontId="8" fillId="4" borderId="14" xfId="9" applyNumberFormat="1" applyFont="1" applyFill="1" applyBorder="1" applyAlignment="1" applyProtection="1">
      <alignment vertical="center"/>
    </xf>
    <xf numFmtId="167" fontId="6" fillId="0" borderId="16" xfId="9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170" fontId="6" fillId="0" borderId="13" xfId="0" applyNumberFormat="1" applyFont="1" applyBorder="1" applyAlignment="1" applyProtection="1">
      <alignment horizontal="center" vertical="center"/>
    </xf>
    <xf numFmtId="167" fontId="8" fillId="0" borderId="14" xfId="9" applyFont="1" applyBorder="1" applyAlignment="1" applyProtection="1">
      <alignment horizontal="center" vertical="center"/>
    </xf>
    <xf numFmtId="173" fontId="6" fillId="0" borderId="12" xfId="9" applyNumberFormat="1" applyFont="1" applyBorder="1" applyAlignment="1" applyProtection="1">
      <alignment horizontal="center" vertical="center"/>
    </xf>
    <xf numFmtId="2" fontId="6" fillId="0" borderId="16" xfId="9" applyNumberFormat="1" applyFont="1" applyBorder="1" applyAlignment="1" applyProtection="1">
      <alignment horizontal="center" vertical="center"/>
    </xf>
    <xf numFmtId="167" fontId="8" fillId="3" borderId="16" xfId="9" applyFont="1" applyFill="1" applyBorder="1" applyAlignment="1" applyProtection="1">
      <alignment horizontal="center" vertical="center"/>
    </xf>
    <xf numFmtId="171" fontId="6" fillId="3" borderId="14" xfId="9" applyNumberFormat="1" applyFont="1" applyFill="1" applyBorder="1" applyAlignment="1" applyProtection="1">
      <alignment horizontal="right" vertical="center"/>
    </xf>
    <xf numFmtId="171" fontId="6" fillId="0" borderId="16" xfId="9" applyNumberFormat="1" applyFont="1" applyBorder="1" applyAlignment="1" applyProtection="1">
      <alignment horizontal="right" vertical="center"/>
    </xf>
    <xf numFmtId="0" fontId="5" fillId="4" borderId="12" xfId="9" applyNumberFormat="1" applyFont="1" applyFill="1" applyBorder="1" applyAlignment="1" applyProtection="1">
      <alignment horizontal="left" vertical="center"/>
    </xf>
    <xf numFmtId="0" fontId="6" fillId="0" borderId="11" xfId="9" applyNumberFormat="1" applyFont="1" applyBorder="1" applyAlignment="1" applyProtection="1">
      <alignment horizontal="center" vertical="center"/>
    </xf>
    <xf numFmtId="167" fontId="6" fillId="0" borderId="14" xfId="9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 wrapText="1"/>
    </xf>
    <xf numFmtId="0" fontId="6" fillId="0" borderId="0" xfId="9" applyNumberFormat="1" applyFont="1" applyBorder="1" applyAlignment="1" applyProtection="1">
      <alignment horizontal="left" vertical="center"/>
    </xf>
    <xf numFmtId="170" fontId="6" fillId="0" borderId="13" xfId="9" applyNumberFormat="1" applyFont="1" applyBorder="1" applyAlignment="1" applyProtection="1">
      <alignment horizontal="left" vertical="center"/>
    </xf>
    <xf numFmtId="2" fontId="6" fillId="0" borderId="14" xfId="9" applyNumberFormat="1" applyFont="1" applyBorder="1" applyAlignment="1" applyProtection="1">
      <alignment horizontal="left" vertical="center"/>
    </xf>
    <xf numFmtId="167" fontId="8" fillId="0" borderId="16" xfId="9" applyFont="1" applyBorder="1" applyAlignment="1" applyProtection="1">
      <alignment horizontal="left" vertical="center"/>
    </xf>
    <xf numFmtId="171" fontId="6" fillId="0" borderId="16" xfId="9" applyNumberFormat="1" applyFont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right" vertical="center"/>
    </xf>
    <xf numFmtId="0" fontId="9" fillId="0" borderId="0" xfId="9" applyNumberFormat="1" applyFont="1" applyBorder="1" applyAlignment="1" applyProtection="1">
      <alignment vertical="center"/>
    </xf>
    <xf numFmtId="0" fontId="8" fillId="0" borderId="15" xfId="9" applyNumberFormat="1" applyFont="1" applyBorder="1" applyAlignment="1" applyProtection="1">
      <alignment horizontal="center" vertical="center"/>
    </xf>
    <xf numFmtId="0" fontId="8" fillId="0" borderId="12" xfId="9" applyNumberFormat="1" applyFont="1" applyBorder="1" applyAlignment="1" applyProtection="1">
      <alignment horizontal="center" vertical="center"/>
    </xf>
    <xf numFmtId="170" fontId="8" fillId="0" borderId="13" xfId="9" applyNumberFormat="1" applyFont="1" applyBorder="1" applyAlignment="1" applyProtection="1">
      <alignment horizontal="center" vertical="center"/>
    </xf>
    <xf numFmtId="2" fontId="8" fillId="0" borderId="14" xfId="9" applyNumberFormat="1" applyFont="1" applyBorder="1" applyAlignment="1" applyProtection="1">
      <alignment horizontal="justify" vertical="center"/>
    </xf>
    <xf numFmtId="2" fontId="8" fillId="0" borderId="14" xfId="9" applyNumberFormat="1" applyFont="1" applyBorder="1" applyAlignment="1" applyProtection="1">
      <alignment horizontal="center" vertical="center"/>
    </xf>
    <xf numFmtId="171" fontId="8" fillId="0" borderId="16" xfId="9" applyNumberFormat="1" applyFont="1" applyBorder="1" applyAlignment="1" applyProtection="1">
      <alignment horizontal="right" vertical="center"/>
    </xf>
    <xf numFmtId="0" fontId="10" fillId="0" borderId="0" xfId="9" applyNumberFormat="1" applyFont="1" applyBorder="1" applyAlignment="1" applyProtection="1">
      <alignment vertical="center"/>
    </xf>
    <xf numFmtId="167" fontId="7" fillId="3" borderId="16" xfId="9" applyFont="1" applyFill="1" applyBorder="1" applyAlignment="1" applyProtection="1">
      <alignment horizontal="center" vertical="center"/>
    </xf>
    <xf numFmtId="49" fontId="6" fillId="0" borderId="15" xfId="9" applyNumberFormat="1" applyFont="1" applyBorder="1" applyAlignment="1" applyProtection="1">
      <alignment horizontal="center" vertical="center"/>
    </xf>
    <xf numFmtId="49" fontId="6" fillId="0" borderId="17" xfId="9" applyNumberFormat="1" applyFont="1" applyBorder="1" applyAlignment="1" applyProtection="1">
      <alignment horizontal="center" vertical="center"/>
    </xf>
    <xf numFmtId="49" fontId="6" fillId="0" borderId="18" xfId="9" applyNumberFormat="1" applyFont="1" applyBorder="1" applyAlignment="1" applyProtection="1">
      <alignment horizontal="center" vertical="center"/>
    </xf>
    <xf numFmtId="0" fontId="5" fillId="0" borderId="16" xfId="9" applyNumberFormat="1" applyFont="1" applyBorder="1" applyAlignment="1" applyProtection="1">
      <alignment horizontal="right" vertical="center"/>
    </xf>
    <xf numFmtId="49" fontId="6" fillId="0" borderId="16" xfId="9" applyNumberFormat="1" applyFont="1" applyBorder="1" applyAlignment="1" applyProtection="1">
      <alignment horizontal="center" vertical="center"/>
    </xf>
    <xf numFmtId="164" fontId="7" fillId="0" borderId="16" xfId="9" applyNumberFormat="1" applyFont="1" applyBorder="1" applyAlignment="1" applyProtection="1">
      <alignment vertical="center"/>
    </xf>
    <xf numFmtId="172" fontId="5" fillId="0" borderId="16" xfId="9" applyNumberFormat="1" applyFont="1" applyBorder="1" applyAlignment="1" applyProtection="1">
      <alignment horizontal="right" vertical="center"/>
    </xf>
    <xf numFmtId="49" fontId="5" fillId="5" borderId="19" xfId="9" applyNumberFormat="1" applyFont="1" applyFill="1" applyBorder="1" applyAlignment="1" applyProtection="1">
      <alignment horizontal="center" vertical="center"/>
    </xf>
    <xf numFmtId="49" fontId="5" fillId="5" borderId="20" xfId="9" applyNumberFormat="1" applyFont="1" applyFill="1" applyBorder="1" applyAlignment="1" applyProtection="1">
      <alignment horizontal="center" vertical="center"/>
    </xf>
    <xf numFmtId="49" fontId="5" fillId="5" borderId="21" xfId="9" applyNumberFormat="1" applyFont="1" applyFill="1" applyBorder="1" applyAlignment="1" applyProtection="1">
      <alignment horizontal="center" vertical="center"/>
    </xf>
    <xf numFmtId="49" fontId="5" fillId="5" borderId="3" xfId="9" applyNumberFormat="1" applyFont="1" applyFill="1" applyBorder="1" applyAlignment="1" applyProtection="1">
      <alignment horizontal="right" vertical="center"/>
    </xf>
    <xf numFmtId="49" fontId="5" fillId="5" borderId="3" xfId="9" applyNumberFormat="1" applyFont="1" applyFill="1" applyBorder="1" applyAlignment="1" applyProtection="1">
      <alignment horizontal="center" vertical="center"/>
    </xf>
    <xf numFmtId="164" fontId="5" fillId="5" borderId="3" xfId="9" applyNumberFormat="1" applyFont="1" applyFill="1" applyBorder="1" applyAlignment="1" applyProtection="1">
      <alignment vertical="center"/>
    </xf>
    <xf numFmtId="172" fontId="5" fillId="5" borderId="3" xfId="9" applyNumberFormat="1" applyFont="1" applyFill="1" applyBorder="1" applyAlignment="1" applyProtection="1">
      <alignment horizontal="right" vertical="center"/>
    </xf>
    <xf numFmtId="171" fontId="5" fillId="5" borderId="3" xfId="9" applyNumberFormat="1" applyFont="1" applyFill="1" applyBorder="1" applyAlignment="1" applyProtection="1">
      <alignment horizontal="right" vertical="center"/>
    </xf>
  </cellXfs>
  <cellStyles count="10">
    <cellStyle name="Excel Built-in Explanatory Text" xfId="9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  <cellStyle name="Vírgula 3 2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C78"/>
  <sheetViews>
    <sheetView tabSelected="1" topLeftCell="A54" zoomScale="80" zoomScaleNormal="80" workbookViewId="0">
      <selection activeCell="O65" sqref="O65"/>
    </sheetView>
  </sheetViews>
  <sheetFormatPr defaultColWidth="9.140625" defaultRowHeight="15" x14ac:dyDescent="0.25"/>
  <cols>
    <col min="1" max="1" width="1.140625" style="3" customWidth="1"/>
    <col min="2" max="2" width="6" style="4" customWidth="1"/>
    <col min="3" max="3" width="19" style="5" customWidth="1"/>
    <col min="4" max="4" width="2.140625" style="5" customWidth="1"/>
    <col min="5" max="5" width="70.7109375" style="3" customWidth="1"/>
    <col min="6" max="6" width="6.28515625" style="4" customWidth="1"/>
    <col min="7" max="7" width="9.5703125" style="6" customWidth="1"/>
    <col min="8" max="9" width="16.7109375" style="6" customWidth="1"/>
    <col min="10" max="10" width="15.28515625" style="6" bestFit="1" customWidth="1"/>
    <col min="11" max="936" width="9.140625" style="3"/>
  </cols>
  <sheetData>
    <row r="1" spans="1:939" ht="6.75" customHeight="1" x14ac:dyDescent="0.25"/>
    <row r="2" spans="1:939" ht="22.5" customHeight="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1:939" ht="7.5" customHeight="1" x14ac:dyDescent="0.25">
      <c r="B3" s="7"/>
    </row>
    <row r="4" spans="1:939" ht="18" customHeight="1" x14ac:dyDescent="0.25">
      <c r="B4" s="8" t="s">
        <v>1</v>
      </c>
      <c r="C4" s="9"/>
      <c r="D4" s="9"/>
      <c r="E4" s="9"/>
      <c r="F4" s="9"/>
      <c r="G4" s="9"/>
      <c r="H4" s="9"/>
      <c r="I4" s="10"/>
    </row>
    <row r="5" spans="1:939" ht="24" customHeight="1" x14ac:dyDescent="0.25">
      <c r="B5" s="11" t="s">
        <v>2</v>
      </c>
      <c r="C5" s="9" t="s">
        <v>3</v>
      </c>
      <c r="D5" s="9"/>
    </row>
    <row r="6" spans="1:939" ht="32.25" customHeight="1" x14ac:dyDescent="0.25">
      <c r="B6" s="12" t="s">
        <v>4</v>
      </c>
      <c r="C6" s="13" t="s">
        <v>5</v>
      </c>
      <c r="D6" s="14"/>
      <c r="E6" s="15" t="s">
        <v>6</v>
      </c>
      <c r="F6" s="16" t="s">
        <v>7</v>
      </c>
      <c r="G6" s="1" t="s">
        <v>8</v>
      </c>
      <c r="H6" s="1" t="s">
        <v>9</v>
      </c>
      <c r="I6" s="17" t="s">
        <v>9</v>
      </c>
      <c r="J6" s="1" t="s">
        <v>10</v>
      </c>
    </row>
    <row r="7" spans="1:939" ht="19.5" customHeight="1" x14ac:dyDescent="0.25">
      <c r="B7" s="18"/>
      <c r="C7" s="14"/>
      <c r="D7" s="14"/>
      <c r="E7" s="15"/>
      <c r="F7" s="15"/>
      <c r="G7" s="1"/>
      <c r="H7" s="1"/>
      <c r="I7" s="19">
        <v>0.25</v>
      </c>
      <c r="J7" s="1"/>
    </row>
    <row r="8" spans="1:939" ht="11.25" customHeight="1" x14ac:dyDescent="0.25">
      <c r="B8" s="20"/>
      <c r="C8" s="21"/>
      <c r="D8" s="22"/>
      <c r="E8" s="23"/>
      <c r="F8" s="24"/>
      <c r="G8" s="25"/>
      <c r="H8" s="25"/>
      <c r="I8" s="26"/>
      <c r="J8" s="27"/>
    </row>
    <row r="9" spans="1:939" x14ac:dyDescent="0.25">
      <c r="B9" s="28" t="s">
        <v>11</v>
      </c>
      <c r="C9" s="29" t="s">
        <v>12</v>
      </c>
      <c r="D9" s="30"/>
      <c r="E9" s="31"/>
      <c r="F9" s="32"/>
      <c r="G9" s="33"/>
      <c r="H9" s="33"/>
      <c r="I9" s="34"/>
      <c r="J9" s="34"/>
    </row>
    <row r="10" spans="1:939" ht="21" customHeight="1" x14ac:dyDescent="0.25">
      <c r="B10" s="35" t="s">
        <v>13</v>
      </c>
      <c r="C10" s="36" t="s">
        <v>14</v>
      </c>
      <c r="D10" s="37"/>
      <c r="E10" s="38" t="s">
        <v>15</v>
      </c>
      <c r="F10" s="39" t="s">
        <v>16</v>
      </c>
      <c r="G10" s="40">
        <v>6</v>
      </c>
      <c r="H10" s="40"/>
      <c r="I10" s="41">
        <f>H10*1.25</f>
        <v>0</v>
      </c>
      <c r="J10" s="41">
        <f>ROUND(G10*I10, 2)</f>
        <v>0</v>
      </c>
      <c r="AJA10" s="3"/>
      <c r="AJB10" s="3"/>
      <c r="AJC10" s="3"/>
    </row>
    <row r="11" spans="1:939" ht="15" customHeight="1" x14ac:dyDescent="0.25">
      <c r="A11" s="42"/>
      <c r="B11" s="35"/>
      <c r="C11" s="43"/>
      <c r="D11" s="37"/>
      <c r="E11" s="44" t="s">
        <v>17</v>
      </c>
      <c r="F11" s="45"/>
      <c r="G11" s="46"/>
      <c r="H11" s="46"/>
      <c r="I11" s="47"/>
      <c r="J11" s="48">
        <f>SUM(J10:J10)</f>
        <v>0</v>
      </c>
    </row>
    <row r="12" spans="1:939" ht="7.5" customHeight="1" x14ac:dyDescent="0.25">
      <c r="B12" s="20"/>
      <c r="C12" s="21"/>
      <c r="D12" s="22"/>
      <c r="E12" s="23"/>
      <c r="F12" s="24"/>
      <c r="G12" s="49"/>
      <c r="H12" s="49"/>
      <c r="I12" s="26"/>
      <c r="J12" s="27"/>
    </row>
    <row r="13" spans="1:939" x14ac:dyDescent="0.25">
      <c r="B13" s="28" t="s">
        <v>18</v>
      </c>
      <c r="C13" s="29" t="s">
        <v>19</v>
      </c>
      <c r="D13" s="30"/>
      <c r="E13" s="31"/>
      <c r="F13" s="32"/>
      <c r="G13" s="50"/>
      <c r="H13" s="50"/>
      <c r="I13" s="34"/>
      <c r="J13" s="34"/>
    </row>
    <row r="14" spans="1:939" ht="27" customHeight="1" x14ac:dyDescent="0.25">
      <c r="B14" s="35" t="s">
        <v>20</v>
      </c>
      <c r="C14" s="36" t="s">
        <v>21</v>
      </c>
      <c r="D14" s="37"/>
      <c r="E14" s="38" t="s">
        <v>22</v>
      </c>
      <c r="F14" s="39" t="s">
        <v>23</v>
      </c>
      <c r="G14" s="40">
        <v>1</v>
      </c>
      <c r="H14" s="40"/>
      <c r="I14" s="41">
        <f t="shared" ref="I14:I24" si="0">H14*1.25</f>
        <v>0</v>
      </c>
      <c r="J14" s="41">
        <f t="shared" ref="J14:J24" si="1">ROUND(G14*I14, 2)</f>
        <v>0</v>
      </c>
      <c r="AJA14" s="3"/>
      <c r="AJB14" s="3"/>
      <c r="AJC14" s="3"/>
    </row>
    <row r="15" spans="1:939" ht="21" customHeight="1" x14ac:dyDescent="0.25">
      <c r="B15" s="35" t="s">
        <v>24</v>
      </c>
      <c r="C15" s="36" t="s">
        <v>25</v>
      </c>
      <c r="D15" s="37"/>
      <c r="E15" s="38" t="s">
        <v>26</v>
      </c>
      <c r="F15" s="39" t="s">
        <v>23</v>
      </c>
      <c r="G15" s="40">
        <v>1</v>
      </c>
      <c r="H15" s="40"/>
      <c r="I15" s="41">
        <f t="shared" si="0"/>
        <v>0</v>
      </c>
      <c r="J15" s="41">
        <f t="shared" si="1"/>
        <v>0</v>
      </c>
      <c r="AJA15" s="3"/>
      <c r="AJB15" s="3"/>
      <c r="AJC15" s="3"/>
    </row>
    <row r="16" spans="1:939" ht="21" customHeight="1" x14ac:dyDescent="0.25">
      <c r="B16" s="35" t="s">
        <v>27</v>
      </c>
      <c r="C16" s="36" t="s">
        <v>28</v>
      </c>
      <c r="D16" s="37"/>
      <c r="E16" s="38" t="s">
        <v>29</v>
      </c>
      <c r="F16" s="39" t="s">
        <v>23</v>
      </c>
      <c r="G16" s="40">
        <v>1</v>
      </c>
      <c r="H16" s="40"/>
      <c r="I16" s="41">
        <f t="shared" si="0"/>
        <v>0</v>
      </c>
      <c r="J16" s="41">
        <f t="shared" si="1"/>
        <v>0</v>
      </c>
      <c r="AJA16" s="3"/>
      <c r="AJB16" s="3"/>
      <c r="AJC16" s="3"/>
    </row>
    <row r="17" spans="1:939" ht="21" customHeight="1" x14ac:dyDescent="0.25">
      <c r="B17" s="35" t="s">
        <v>30</v>
      </c>
      <c r="C17" s="36" t="s">
        <v>31</v>
      </c>
      <c r="D17" s="37"/>
      <c r="E17" s="38" t="s">
        <v>32</v>
      </c>
      <c r="F17" s="39" t="s">
        <v>23</v>
      </c>
      <c r="G17" s="40">
        <v>8</v>
      </c>
      <c r="H17" s="40"/>
      <c r="I17" s="41">
        <f t="shared" si="0"/>
        <v>0</v>
      </c>
      <c r="J17" s="41">
        <f t="shared" si="1"/>
        <v>0</v>
      </c>
      <c r="AJA17" s="3"/>
      <c r="AJB17" s="3"/>
      <c r="AJC17" s="3"/>
    </row>
    <row r="18" spans="1:939" s="3" customFormat="1" ht="21" customHeight="1" x14ac:dyDescent="0.25">
      <c r="B18" s="35" t="s">
        <v>33</v>
      </c>
      <c r="C18" s="36" t="s">
        <v>34</v>
      </c>
      <c r="D18" s="37"/>
      <c r="E18" s="38" t="s">
        <v>35</v>
      </c>
      <c r="F18" s="39" t="s">
        <v>36</v>
      </c>
      <c r="G18" s="51">
        <v>0.12</v>
      </c>
      <c r="H18" s="40"/>
      <c r="I18" s="41">
        <f t="shared" si="0"/>
        <v>0</v>
      </c>
      <c r="J18" s="41">
        <f t="shared" si="1"/>
        <v>0</v>
      </c>
    </row>
    <row r="19" spans="1:939" s="52" customFormat="1" ht="21" customHeight="1" x14ac:dyDescent="0.25">
      <c r="B19" s="35" t="s">
        <v>37</v>
      </c>
      <c r="C19" s="36" t="s">
        <v>38</v>
      </c>
      <c r="D19" s="53"/>
      <c r="E19" s="38" t="s">
        <v>39</v>
      </c>
      <c r="F19" s="39" t="s">
        <v>36</v>
      </c>
      <c r="G19" s="54">
        <v>0.12</v>
      </c>
      <c r="H19" s="40"/>
      <c r="I19" s="41">
        <f t="shared" si="0"/>
        <v>0</v>
      </c>
      <c r="J19" s="41">
        <f t="shared" si="1"/>
        <v>0</v>
      </c>
    </row>
    <row r="20" spans="1:939" ht="21" customHeight="1" x14ac:dyDescent="0.25">
      <c r="B20" s="35" t="s">
        <v>40</v>
      </c>
      <c r="C20" s="36" t="s">
        <v>41</v>
      </c>
      <c r="D20" s="37"/>
      <c r="E20" s="38" t="s">
        <v>42</v>
      </c>
      <c r="F20" s="39" t="s">
        <v>23</v>
      </c>
      <c r="G20" s="40">
        <v>1</v>
      </c>
      <c r="H20" s="40"/>
      <c r="I20" s="41">
        <f t="shared" si="0"/>
        <v>0</v>
      </c>
      <c r="J20" s="41">
        <f t="shared" si="1"/>
        <v>0</v>
      </c>
      <c r="AJA20" s="3"/>
      <c r="AJB20" s="3"/>
      <c r="AJC20" s="3"/>
    </row>
    <row r="21" spans="1:939" s="3" customFormat="1" ht="21" customHeight="1" x14ac:dyDescent="0.25">
      <c r="B21" s="35" t="s">
        <v>43</v>
      </c>
      <c r="C21" s="55"/>
      <c r="D21" s="37"/>
      <c r="E21" s="38" t="s">
        <v>44</v>
      </c>
      <c r="F21" s="39" t="s">
        <v>45</v>
      </c>
      <c r="G21" s="51">
        <v>2</v>
      </c>
      <c r="H21" s="40"/>
      <c r="I21" s="41">
        <f t="shared" si="0"/>
        <v>0</v>
      </c>
      <c r="J21" s="41">
        <f t="shared" si="1"/>
        <v>0</v>
      </c>
    </row>
    <row r="22" spans="1:939" ht="21" customHeight="1" x14ac:dyDescent="0.25">
      <c r="B22" s="35" t="s">
        <v>46</v>
      </c>
      <c r="C22" s="55"/>
      <c r="D22" s="37"/>
      <c r="E22" s="38" t="s">
        <v>47</v>
      </c>
      <c r="F22" s="39" t="s">
        <v>45</v>
      </c>
      <c r="G22" s="51">
        <v>20</v>
      </c>
      <c r="H22" s="40"/>
      <c r="I22" s="41">
        <f t="shared" si="0"/>
        <v>0</v>
      </c>
      <c r="J22" s="41">
        <f t="shared" si="1"/>
        <v>0</v>
      </c>
      <c r="AJA22" s="3"/>
      <c r="AJB22" s="3"/>
      <c r="AJC22" s="3"/>
    </row>
    <row r="23" spans="1:939" ht="21" customHeight="1" x14ac:dyDescent="0.25">
      <c r="B23" s="35" t="s">
        <v>48</v>
      </c>
      <c r="C23" s="36" t="s">
        <v>49</v>
      </c>
      <c r="D23" s="37"/>
      <c r="E23" s="38" t="s">
        <v>50</v>
      </c>
      <c r="F23" s="39" t="s">
        <v>45</v>
      </c>
      <c r="G23" s="40">
        <v>6</v>
      </c>
      <c r="H23" s="40"/>
      <c r="I23" s="41">
        <f t="shared" si="0"/>
        <v>0</v>
      </c>
      <c r="J23" s="41">
        <f t="shared" si="1"/>
        <v>0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AJA23" s="3"/>
      <c r="AJB23" s="3"/>
      <c r="AJC23" s="3"/>
    </row>
    <row r="24" spans="1:939" s="3" customFormat="1" ht="21" customHeight="1" x14ac:dyDescent="0.25">
      <c r="B24" s="35" t="s">
        <v>51</v>
      </c>
      <c r="C24" s="36" t="s">
        <v>52</v>
      </c>
      <c r="D24" s="37"/>
      <c r="E24" s="38" t="s">
        <v>53</v>
      </c>
      <c r="F24" s="39" t="s">
        <v>16</v>
      </c>
      <c r="G24" s="51">
        <v>0.16</v>
      </c>
      <c r="H24" s="40"/>
      <c r="I24" s="41">
        <f t="shared" si="0"/>
        <v>0</v>
      </c>
      <c r="J24" s="41">
        <f t="shared" si="1"/>
        <v>0</v>
      </c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  <c r="IS24" s="42"/>
      <c r="IT24" s="42"/>
      <c r="IU24" s="42"/>
      <c r="IV24" s="42"/>
      <c r="IW24" s="42"/>
      <c r="IX24" s="42"/>
      <c r="IY24" s="42"/>
      <c r="IZ24" s="42"/>
      <c r="JA24" s="42"/>
      <c r="JB24" s="42"/>
      <c r="JC24" s="42"/>
      <c r="JD24" s="42"/>
      <c r="JE24" s="42"/>
      <c r="JF24" s="42"/>
      <c r="JG24" s="42"/>
      <c r="JH24" s="42"/>
      <c r="JI24" s="42"/>
      <c r="JJ24" s="42"/>
      <c r="JK24" s="42"/>
      <c r="JL24" s="42"/>
      <c r="JM24" s="42"/>
      <c r="JN24" s="42"/>
      <c r="JO24" s="42"/>
      <c r="JP24" s="42"/>
      <c r="JQ24" s="42"/>
      <c r="JR24" s="42"/>
      <c r="JS24" s="42"/>
      <c r="JT24" s="42"/>
      <c r="JU24" s="42"/>
      <c r="JV24" s="42"/>
      <c r="JW24" s="42"/>
      <c r="JX24" s="42"/>
      <c r="JY24" s="42"/>
      <c r="JZ24" s="42"/>
      <c r="KA24" s="42"/>
      <c r="KB24" s="42"/>
      <c r="KC24" s="42"/>
      <c r="KD24" s="42"/>
      <c r="KE24" s="42"/>
      <c r="KF24" s="42"/>
      <c r="KG24" s="42"/>
      <c r="KH24" s="42"/>
      <c r="KI24" s="42"/>
      <c r="KJ24" s="42"/>
      <c r="KK24" s="42"/>
      <c r="KL24" s="42"/>
      <c r="KM24" s="42"/>
      <c r="KN24" s="42"/>
      <c r="KO24" s="42"/>
      <c r="KP24" s="42"/>
      <c r="KQ24" s="42"/>
    </row>
    <row r="25" spans="1:939" ht="15" customHeight="1" x14ac:dyDescent="0.25">
      <c r="A25" s="42"/>
      <c r="B25" s="35"/>
      <c r="C25" s="36"/>
      <c r="D25" s="37"/>
      <c r="E25" s="44" t="s">
        <v>17</v>
      </c>
      <c r="F25" s="45"/>
      <c r="G25" s="46"/>
      <c r="H25" s="46"/>
      <c r="I25" s="47"/>
      <c r="J25" s="48">
        <f>SUM(J14:J24)</f>
        <v>0</v>
      </c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</row>
    <row r="26" spans="1:939" s="42" customFormat="1" ht="7.5" customHeight="1" x14ac:dyDescent="0.25">
      <c r="B26" s="35"/>
      <c r="C26" s="36"/>
      <c r="D26" s="37"/>
      <c r="E26" s="38"/>
      <c r="F26" s="56"/>
      <c r="G26" s="57"/>
      <c r="H26" s="57"/>
      <c r="I26" s="58"/>
      <c r="J26" s="59"/>
    </row>
    <row r="27" spans="1:939" s="42" customFormat="1" ht="15" customHeight="1" x14ac:dyDescent="0.25">
      <c r="B27" s="28" t="s">
        <v>54</v>
      </c>
      <c r="C27" s="60" t="s">
        <v>55</v>
      </c>
      <c r="D27" s="30"/>
      <c r="E27" s="31"/>
      <c r="F27" s="32"/>
      <c r="G27" s="50"/>
      <c r="H27" s="50"/>
      <c r="I27" s="34"/>
      <c r="J27" s="34"/>
    </row>
    <row r="28" spans="1:939" s="42" customFormat="1" ht="21" customHeight="1" x14ac:dyDescent="0.25">
      <c r="B28" s="61" t="s">
        <v>56</v>
      </c>
      <c r="C28" s="36" t="s">
        <v>57</v>
      </c>
      <c r="D28" s="37"/>
      <c r="E28" s="38" t="s">
        <v>58</v>
      </c>
      <c r="F28" s="39" t="s">
        <v>23</v>
      </c>
      <c r="G28" s="54">
        <v>1</v>
      </c>
      <c r="H28" s="40"/>
      <c r="I28" s="41">
        <f t="shared" ref="I28:I41" si="2">H28*1.25</f>
        <v>0</v>
      </c>
      <c r="J28" s="41">
        <f t="shared" ref="J28:J41" si="3">ROUND(G28*I28, 2)</f>
        <v>0</v>
      </c>
    </row>
    <row r="29" spans="1:939" s="42" customFormat="1" ht="21" customHeight="1" x14ac:dyDescent="0.25">
      <c r="B29" s="61" t="s">
        <v>59</v>
      </c>
      <c r="C29" s="36" t="s">
        <v>60</v>
      </c>
      <c r="D29" s="37"/>
      <c r="E29" s="38" t="s">
        <v>61</v>
      </c>
      <c r="F29" s="39" t="s">
        <v>23</v>
      </c>
      <c r="G29" s="54">
        <v>2</v>
      </c>
      <c r="H29" s="40"/>
      <c r="I29" s="41">
        <f t="shared" si="2"/>
        <v>0</v>
      </c>
      <c r="J29" s="41">
        <f t="shared" si="3"/>
        <v>0</v>
      </c>
    </row>
    <row r="30" spans="1:939" s="42" customFormat="1" ht="21" customHeight="1" x14ac:dyDescent="0.25">
      <c r="B30" s="61" t="s">
        <v>62</v>
      </c>
      <c r="C30" s="36" t="s">
        <v>63</v>
      </c>
      <c r="D30" s="37"/>
      <c r="E30" s="38" t="s">
        <v>64</v>
      </c>
      <c r="F30" s="39" t="s">
        <v>23</v>
      </c>
      <c r="G30" s="62">
        <v>2</v>
      </c>
      <c r="H30" s="40"/>
      <c r="I30" s="41">
        <f t="shared" si="2"/>
        <v>0</v>
      </c>
      <c r="J30" s="41">
        <f t="shared" si="3"/>
        <v>0</v>
      </c>
    </row>
    <row r="31" spans="1:939" s="42" customFormat="1" ht="21" customHeight="1" x14ac:dyDescent="0.25">
      <c r="B31" s="61" t="s">
        <v>65</v>
      </c>
      <c r="C31" s="36" t="s">
        <v>66</v>
      </c>
      <c r="D31" s="37"/>
      <c r="E31" s="38" t="s">
        <v>67</v>
      </c>
      <c r="F31" s="39" t="s">
        <v>45</v>
      </c>
      <c r="G31" s="51">
        <v>1</v>
      </c>
      <c r="H31" s="40"/>
      <c r="I31" s="41">
        <f t="shared" si="2"/>
        <v>0</v>
      </c>
      <c r="J31" s="41">
        <f t="shared" si="3"/>
        <v>0</v>
      </c>
    </row>
    <row r="32" spans="1:939" s="42" customFormat="1" ht="21" customHeight="1" x14ac:dyDescent="0.25">
      <c r="B32" s="61" t="s">
        <v>68</v>
      </c>
      <c r="C32" s="36" t="s">
        <v>69</v>
      </c>
      <c r="D32" s="37"/>
      <c r="E32" s="38" t="s">
        <v>70</v>
      </c>
      <c r="F32" s="39" t="s">
        <v>23</v>
      </c>
      <c r="G32" s="51">
        <v>2</v>
      </c>
      <c r="H32" s="40"/>
      <c r="I32" s="41">
        <f t="shared" si="2"/>
        <v>0</v>
      </c>
      <c r="J32" s="41">
        <f t="shared" si="3"/>
        <v>0</v>
      </c>
    </row>
    <row r="33" spans="1:939" s="42" customFormat="1" ht="21" customHeight="1" x14ac:dyDescent="0.25">
      <c r="B33" s="61" t="s">
        <v>71</v>
      </c>
      <c r="C33" s="36" t="s">
        <v>72</v>
      </c>
      <c r="D33" s="37"/>
      <c r="E33" s="38" t="s">
        <v>73</v>
      </c>
      <c r="F33" s="39" t="s">
        <v>23</v>
      </c>
      <c r="G33" s="40">
        <v>1</v>
      </c>
      <c r="H33" s="40"/>
      <c r="I33" s="41">
        <f t="shared" si="2"/>
        <v>0</v>
      </c>
      <c r="J33" s="41">
        <f t="shared" si="3"/>
        <v>0</v>
      </c>
    </row>
    <row r="34" spans="1:939" s="42" customFormat="1" ht="21" customHeight="1" x14ac:dyDescent="0.25">
      <c r="B34" s="61" t="s">
        <v>74</v>
      </c>
      <c r="C34" s="36" t="s">
        <v>75</v>
      </c>
      <c r="D34" s="37"/>
      <c r="E34" s="38" t="s">
        <v>76</v>
      </c>
      <c r="F34" s="39" t="s">
        <v>23</v>
      </c>
      <c r="G34" s="40">
        <v>2</v>
      </c>
      <c r="H34" s="40"/>
      <c r="I34" s="41">
        <f t="shared" si="2"/>
        <v>0</v>
      </c>
      <c r="J34" s="41">
        <f t="shared" si="3"/>
        <v>0</v>
      </c>
    </row>
    <row r="35" spans="1:939" ht="21" customHeight="1" x14ac:dyDescent="0.25">
      <c r="B35" s="61" t="s">
        <v>77</v>
      </c>
      <c r="C35" s="36" t="s">
        <v>78</v>
      </c>
      <c r="D35" s="37"/>
      <c r="E35" s="38" t="s">
        <v>79</v>
      </c>
      <c r="F35" s="39" t="s">
        <v>23</v>
      </c>
      <c r="G35" s="40">
        <v>4</v>
      </c>
      <c r="H35" s="40"/>
      <c r="I35" s="41">
        <f t="shared" si="2"/>
        <v>0</v>
      </c>
      <c r="J35" s="41">
        <f t="shared" si="3"/>
        <v>0</v>
      </c>
      <c r="AJA35" s="3"/>
      <c r="AJB35" s="3"/>
      <c r="AJC35" s="3"/>
    </row>
    <row r="36" spans="1:939" s="42" customFormat="1" ht="21" customHeight="1" x14ac:dyDescent="0.25">
      <c r="B36" s="61" t="s">
        <v>80</v>
      </c>
      <c r="C36" s="36" t="s">
        <v>81</v>
      </c>
      <c r="D36" s="37"/>
      <c r="E36" s="38" t="s">
        <v>82</v>
      </c>
      <c r="F36" s="39" t="s">
        <v>45</v>
      </c>
      <c r="G36" s="62">
        <v>2</v>
      </c>
      <c r="H36" s="40"/>
      <c r="I36" s="41">
        <f t="shared" si="2"/>
        <v>0</v>
      </c>
      <c r="J36" s="41">
        <f t="shared" si="3"/>
        <v>0</v>
      </c>
    </row>
    <row r="37" spans="1:939" s="42" customFormat="1" ht="21" customHeight="1" x14ac:dyDescent="0.25">
      <c r="B37" s="61" t="s">
        <v>83</v>
      </c>
      <c r="C37" s="36" t="s">
        <v>84</v>
      </c>
      <c r="D37" s="37"/>
      <c r="E37" s="38" t="s">
        <v>85</v>
      </c>
      <c r="F37" s="39" t="s">
        <v>23</v>
      </c>
      <c r="G37" s="62">
        <v>1</v>
      </c>
      <c r="H37" s="40"/>
      <c r="I37" s="41">
        <f t="shared" si="2"/>
        <v>0</v>
      </c>
      <c r="J37" s="41">
        <f t="shared" si="3"/>
        <v>0</v>
      </c>
    </row>
    <row r="38" spans="1:939" s="42" customFormat="1" ht="21" customHeight="1" x14ac:dyDescent="0.25">
      <c r="B38" s="61" t="s">
        <v>86</v>
      </c>
      <c r="C38" s="36"/>
      <c r="D38" s="37"/>
      <c r="E38" s="38" t="s">
        <v>87</v>
      </c>
      <c r="F38" s="63" t="s">
        <v>16</v>
      </c>
      <c r="G38" s="54">
        <v>0.2</v>
      </c>
      <c r="H38" s="40"/>
      <c r="I38" s="41">
        <f t="shared" si="2"/>
        <v>0</v>
      </c>
      <c r="J38" s="41">
        <f t="shared" si="3"/>
        <v>0</v>
      </c>
    </row>
    <row r="39" spans="1:939" s="42" customFormat="1" ht="21" customHeight="1" x14ac:dyDescent="0.25">
      <c r="B39" s="61" t="s">
        <v>88</v>
      </c>
      <c r="C39" s="36" t="s">
        <v>89</v>
      </c>
      <c r="D39" s="37"/>
      <c r="E39" s="38" t="s">
        <v>90</v>
      </c>
      <c r="F39" s="63" t="s">
        <v>16</v>
      </c>
      <c r="G39" s="54">
        <v>0.2</v>
      </c>
      <c r="H39" s="40"/>
      <c r="I39" s="41">
        <f t="shared" si="2"/>
        <v>0</v>
      </c>
      <c r="J39" s="58">
        <f t="shared" si="3"/>
        <v>0</v>
      </c>
    </row>
    <row r="40" spans="1:939" s="42" customFormat="1" ht="21" customHeight="1" x14ac:dyDescent="0.25">
      <c r="B40" s="61" t="s">
        <v>91</v>
      </c>
      <c r="C40" s="55"/>
      <c r="D40" s="37"/>
      <c r="E40" s="38" t="s">
        <v>92</v>
      </c>
      <c r="F40" s="63" t="s">
        <v>16</v>
      </c>
      <c r="G40" s="54">
        <v>0.2</v>
      </c>
      <c r="H40" s="40"/>
      <c r="I40" s="41">
        <f t="shared" si="2"/>
        <v>0</v>
      </c>
      <c r="J40" s="58">
        <f t="shared" si="3"/>
        <v>0</v>
      </c>
    </row>
    <row r="41" spans="1:939" s="42" customFormat="1" ht="21" customHeight="1" x14ac:dyDescent="0.25">
      <c r="B41" s="61" t="s">
        <v>93</v>
      </c>
      <c r="C41" s="36" t="s">
        <v>94</v>
      </c>
      <c r="D41" s="37"/>
      <c r="E41" s="38" t="s">
        <v>95</v>
      </c>
      <c r="F41" s="63" t="s">
        <v>45</v>
      </c>
      <c r="G41" s="54">
        <v>6</v>
      </c>
      <c r="H41" s="40"/>
      <c r="I41" s="41">
        <f t="shared" si="2"/>
        <v>0</v>
      </c>
      <c r="J41" s="41">
        <f t="shared" si="3"/>
        <v>0</v>
      </c>
    </row>
    <row r="42" spans="1:939" s="42" customFormat="1" ht="15" customHeight="1" x14ac:dyDescent="0.25">
      <c r="B42" s="35"/>
      <c r="C42" s="43"/>
      <c r="D42" s="37"/>
      <c r="E42" s="44" t="s">
        <v>17</v>
      </c>
      <c r="F42" s="45"/>
      <c r="G42" s="46"/>
      <c r="H42" s="46"/>
      <c r="I42" s="47"/>
      <c r="J42" s="48">
        <f>SUM(J28:J41)</f>
        <v>0</v>
      </c>
    </row>
    <row r="43" spans="1:939" s="42" customFormat="1" ht="7.5" customHeight="1" x14ac:dyDescent="0.25">
      <c r="B43" s="35"/>
      <c r="C43" s="43"/>
      <c r="D43" s="37"/>
      <c r="E43" s="38"/>
      <c r="F43" s="56"/>
      <c r="G43" s="57"/>
      <c r="H43" s="57"/>
      <c r="I43" s="58"/>
      <c r="J43" s="59"/>
    </row>
    <row r="44" spans="1:939" s="42" customFormat="1" ht="15" customHeight="1" x14ac:dyDescent="0.25">
      <c r="B44" s="28" t="s">
        <v>96</v>
      </c>
      <c r="C44" s="29" t="s">
        <v>97</v>
      </c>
      <c r="D44" s="30"/>
      <c r="E44" s="31"/>
      <c r="F44" s="32"/>
      <c r="G44" s="50"/>
      <c r="H44" s="50"/>
      <c r="I44" s="34"/>
      <c r="J44" s="34"/>
    </row>
    <row r="45" spans="1:939" s="42" customFormat="1" ht="11.25" customHeight="1" x14ac:dyDescent="0.25">
      <c r="B45" s="35"/>
      <c r="C45" s="43"/>
      <c r="D45" s="37"/>
      <c r="E45" s="38"/>
      <c r="F45" s="56"/>
      <c r="G45" s="57"/>
      <c r="H45" s="57"/>
      <c r="I45" s="58"/>
      <c r="J45" s="59"/>
    </row>
    <row r="46" spans="1:939" s="42" customFormat="1" ht="21" customHeight="1" x14ac:dyDescent="0.25">
      <c r="A46" s="64"/>
      <c r="B46" s="35" t="s">
        <v>98</v>
      </c>
      <c r="C46" s="36" t="s">
        <v>99</v>
      </c>
      <c r="D46" s="65"/>
      <c r="E46" s="66" t="s">
        <v>100</v>
      </c>
      <c r="F46" s="39" t="s">
        <v>45</v>
      </c>
      <c r="G46" s="67">
        <v>180</v>
      </c>
      <c r="H46" s="40"/>
      <c r="I46" s="41">
        <f t="shared" ref="I46:I52" si="4">H46*1.25</f>
        <v>0</v>
      </c>
      <c r="J46" s="68">
        <f t="shared" ref="J46:J52" si="5">ROUND(G46*I46, 2)</f>
        <v>0</v>
      </c>
    </row>
    <row r="47" spans="1:939" s="42" customFormat="1" ht="21" customHeight="1" x14ac:dyDescent="0.25">
      <c r="A47" s="64"/>
      <c r="B47" s="35" t="s">
        <v>101</v>
      </c>
      <c r="C47" s="36" t="s">
        <v>38</v>
      </c>
      <c r="D47" s="65"/>
      <c r="E47" s="66" t="s">
        <v>39</v>
      </c>
      <c r="F47" s="39" t="s">
        <v>36</v>
      </c>
      <c r="G47" s="67">
        <v>6.3</v>
      </c>
      <c r="H47" s="40"/>
      <c r="I47" s="41">
        <f t="shared" si="4"/>
        <v>0</v>
      </c>
      <c r="J47" s="68">
        <f t="shared" si="5"/>
        <v>0</v>
      </c>
    </row>
    <row r="48" spans="1:939" s="42" customFormat="1" ht="21" customHeight="1" x14ac:dyDescent="0.25">
      <c r="A48" s="64"/>
      <c r="B48" s="35" t="s">
        <v>102</v>
      </c>
      <c r="C48" s="36" t="s">
        <v>34</v>
      </c>
      <c r="D48" s="65"/>
      <c r="E48" s="66" t="s">
        <v>35</v>
      </c>
      <c r="F48" s="39" t="s">
        <v>36</v>
      </c>
      <c r="G48" s="67">
        <v>31.5</v>
      </c>
      <c r="H48" s="40"/>
      <c r="I48" s="41">
        <f t="shared" si="4"/>
        <v>0</v>
      </c>
      <c r="J48" s="68">
        <f t="shared" si="5"/>
        <v>0</v>
      </c>
    </row>
    <row r="49" spans="1:10" s="42" customFormat="1" ht="21" customHeight="1" x14ac:dyDescent="0.25">
      <c r="A49" s="64"/>
      <c r="B49" s="35" t="s">
        <v>103</v>
      </c>
      <c r="C49" s="36" t="s">
        <v>104</v>
      </c>
      <c r="D49" s="65"/>
      <c r="E49" s="66" t="s">
        <v>105</v>
      </c>
      <c r="F49" s="39" t="s">
        <v>36</v>
      </c>
      <c r="G49" s="67">
        <v>31.5</v>
      </c>
      <c r="H49" s="40"/>
      <c r="I49" s="41">
        <f t="shared" si="4"/>
        <v>0</v>
      </c>
      <c r="J49" s="68">
        <f t="shared" si="5"/>
        <v>0</v>
      </c>
    </row>
    <row r="50" spans="1:10" s="42" customFormat="1" ht="21" customHeight="1" x14ac:dyDescent="0.25">
      <c r="A50" s="64"/>
      <c r="B50" s="35" t="s">
        <v>106</v>
      </c>
      <c r="C50" s="55"/>
      <c r="D50" s="65"/>
      <c r="E50" s="66" t="s">
        <v>107</v>
      </c>
      <c r="F50" s="39" t="s">
        <v>36</v>
      </c>
      <c r="G50" s="67">
        <v>0.5</v>
      </c>
      <c r="H50" s="40"/>
      <c r="I50" s="41">
        <f t="shared" si="4"/>
        <v>0</v>
      </c>
      <c r="J50" s="68">
        <f t="shared" si="5"/>
        <v>0</v>
      </c>
    </row>
    <row r="51" spans="1:10" s="42" customFormat="1" ht="21" customHeight="1" x14ac:dyDescent="0.25">
      <c r="A51" s="64"/>
      <c r="B51" s="35" t="s">
        <v>108</v>
      </c>
      <c r="C51" s="36" t="s">
        <v>109</v>
      </c>
      <c r="D51" s="65"/>
      <c r="E51" s="66" t="s">
        <v>110</v>
      </c>
      <c r="F51" s="39" t="s">
        <v>36</v>
      </c>
      <c r="G51" s="67">
        <v>0.72</v>
      </c>
      <c r="H51" s="40"/>
      <c r="I51" s="41">
        <f t="shared" si="4"/>
        <v>0</v>
      </c>
      <c r="J51" s="68">
        <f t="shared" si="5"/>
        <v>0</v>
      </c>
    </row>
    <row r="52" spans="1:10" s="42" customFormat="1" ht="21" customHeight="1" x14ac:dyDescent="0.25">
      <c r="A52" s="64"/>
      <c r="B52" s="35" t="s">
        <v>111</v>
      </c>
      <c r="C52" s="55"/>
      <c r="D52" s="65"/>
      <c r="E52" s="66" t="s">
        <v>112</v>
      </c>
      <c r="F52" s="39" t="s">
        <v>23</v>
      </c>
      <c r="G52" s="67">
        <v>9</v>
      </c>
      <c r="H52" s="40"/>
      <c r="I52" s="41">
        <f t="shared" si="4"/>
        <v>0</v>
      </c>
      <c r="J52" s="68">
        <f t="shared" si="5"/>
        <v>0</v>
      </c>
    </row>
    <row r="53" spans="1:10" s="42" customFormat="1" ht="15" customHeight="1" x14ac:dyDescent="0.25">
      <c r="B53" s="35"/>
      <c r="C53" s="36"/>
      <c r="D53" s="37"/>
      <c r="E53" s="44" t="s">
        <v>17</v>
      </c>
      <c r="F53" s="45"/>
      <c r="G53" s="46"/>
      <c r="H53" s="46"/>
      <c r="I53" s="47"/>
      <c r="J53" s="48">
        <f>SUM(J45:J52)</f>
        <v>0</v>
      </c>
    </row>
    <row r="54" spans="1:10" s="42" customFormat="1" ht="7.5" customHeight="1" x14ac:dyDescent="0.25">
      <c r="B54" s="35"/>
      <c r="C54" s="36"/>
      <c r="D54" s="37"/>
      <c r="E54" s="38"/>
      <c r="F54" s="56"/>
      <c r="G54" s="57"/>
      <c r="H54" s="57"/>
      <c r="I54" s="58"/>
      <c r="J54" s="59"/>
    </row>
    <row r="55" spans="1:10" s="42" customFormat="1" ht="15" customHeight="1" x14ac:dyDescent="0.25">
      <c r="B55" s="28" t="s">
        <v>113</v>
      </c>
      <c r="C55" s="29" t="s">
        <v>114</v>
      </c>
      <c r="D55" s="30"/>
      <c r="E55" s="31"/>
      <c r="F55" s="32"/>
      <c r="G55" s="50"/>
      <c r="H55" s="50"/>
      <c r="I55" s="34"/>
      <c r="J55" s="34"/>
    </row>
    <row r="56" spans="1:10" s="42" customFormat="1" ht="11.25" customHeight="1" x14ac:dyDescent="0.25">
      <c r="B56" s="35"/>
      <c r="C56" s="43"/>
      <c r="D56" s="37"/>
      <c r="E56" s="38"/>
      <c r="F56" s="56"/>
      <c r="G56" s="57"/>
      <c r="H56" s="57"/>
      <c r="I56" s="58"/>
      <c r="J56" s="59"/>
    </row>
    <row r="57" spans="1:10" s="42" customFormat="1" ht="21" customHeight="1" x14ac:dyDescent="0.25">
      <c r="A57" s="64"/>
      <c r="B57" s="35" t="s">
        <v>115</v>
      </c>
      <c r="C57" s="36" t="s">
        <v>116</v>
      </c>
      <c r="D57" s="65"/>
      <c r="E57" s="66" t="s">
        <v>117</v>
      </c>
      <c r="F57" s="39" t="s">
        <v>45</v>
      </c>
      <c r="G57" s="67">
        <v>100</v>
      </c>
      <c r="H57" s="40"/>
      <c r="I57" s="41">
        <f>H57*1.25</f>
        <v>0</v>
      </c>
      <c r="J57" s="69">
        <f>ROUND(G57*I57, 2)</f>
        <v>0</v>
      </c>
    </row>
    <row r="58" spans="1:10" s="42" customFormat="1" ht="21" customHeight="1" x14ac:dyDescent="0.25">
      <c r="B58" s="35" t="s">
        <v>118</v>
      </c>
      <c r="C58" s="36" t="s">
        <v>119</v>
      </c>
      <c r="D58" s="37"/>
      <c r="E58" s="38" t="s">
        <v>120</v>
      </c>
      <c r="F58" s="39" t="s">
        <v>45</v>
      </c>
      <c r="G58" s="40">
        <v>560</v>
      </c>
      <c r="H58" s="40"/>
      <c r="I58" s="41">
        <f>H58*1.25</f>
        <v>0</v>
      </c>
      <c r="J58" s="70">
        <f>ROUND(G58*I58, 2)</f>
        <v>0</v>
      </c>
    </row>
    <row r="59" spans="1:10" s="42" customFormat="1" ht="15" customHeight="1" x14ac:dyDescent="0.25">
      <c r="B59" s="35"/>
      <c r="C59" s="36"/>
      <c r="D59" s="37"/>
      <c r="E59" s="44" t="s">
        <v>17</v>
      </c>
      <c r="F59" s="45"/>
      <c r="G59" s="46"/>
      <c r="H59" s="46"/>
      <c r="I59" s="47"/>
      <c r="J59" s="48">
        <f>SUM(J56:J58)</f>
        <v>0</v>
      </c>
    </row>
    <row r="60" spans="1:10" s="42" customFormat="1" ht="7.5" customHeight="1" x14ac:dyDescent="0.25">
      <c r="B60" s="35"/>
      <c r="C60" s="36"/>
      <c r="D60" s="37"/>
      <c r="E60" s="38"/>
      <c r="F60" s="56"/>
      <c r="G60" s="57"/>
      <c r="H60" s="57"/>
      <c r="I60" s="58"/>
      <c r="J60" s="59"/>
    </row>
    <row r="61" spans="1:10" s="42" customFormat="1" ht="15" customHeight="1" x14ac:dyDescent="0.25">
      <c r="B61" s="28" t="s">
        <v>121</v>
      </c>
      <c r="C61" s="29" t="s">
        <v>122</v>
      </c>
      <c r="D61" s="30"/>
      <c r="E61" s="31"/>
      <c r="F61" s="32"/>
      <c r="G61" s="50"/>
      <c r="H61" s="50"/>
      <c r="I61" s="34"/>
      <c r="J61" s="34"/>
    </row>
    <row r="62" spans="1:10" s="42" customFormat="1" ht="21" customHeight="1" x14ac:dyDescent="0.25">
      <c r="B62" s="61" t="s">
        <v>123</v>
      </c>
      <c r="C62" s="36" t="s">
        <v>124</v>
      </c>
      <c r="D62" s="37"/>
      <c r="E62" s="38" t="s">
        <v>125</v>
      </c>
      <c r="F62" s="39" t="s">
        <v>45</v>
      </c>
      <c r="G62" s="54">
        <v>8</v>
      </c>
      <c r="H62" s="40"/>
      <c r="I62" s="41">
        <f>H62*1.25</f>
        <v>0</v>
      </c>
      <c r="J62" s="58">
        <f>ROUND(G62*I62, 2)</f>
        <v>0</v>
      </c>
    </row>
    <row r="63" spans="1:10" s="42" customFormat="1" ht="21" customHeight="1" x14ac:dyDescent="0.25">
      <c r="B63" s="61" t="s">
        <v>126</v>
      </c>
      <c r="C63" s="36" t="s">
        <v>25</v>
      </c>
      <c r="D63" s="37"/>
      <c r="E63" s="38" t="s">
        <v>26</v>
      </c>
      <c r="F63" s="39" t="s">
        <v>23</v>
      </c>
      <c r="G63" s="54">
        <v>8</v>
      </c>
      <c r="H63" s="40"/>
      <c r="I63" s="41">
        <f>H63*1.25</f>
        <v>0</v>
      </c>
      <c r="J63" s="41">
        <f>ROUND(G63*I63, 2)</f>
        <v>0</v>
      </c>
    </row>
    <row r="64" spans="1:10" s="42" customFormat="1" ht="21" customHeight="1" x14ac:dyDescent="0.25">
      <c r="B64" s="61" t="s">
        <v>127</v>
      </c>
      <c r="C64" s="36" t="s">
        <v>21</v>
      </c>
      <c r="D64" s="37"/>
      <c r="E64" s="38" t="s">
        <v>22</v>
      </c>
      <c r="F64" s="39" t="s">
        <v>23</v>
      </c>
      <c r="G64" s="54">
        <v>8</v>
      </c>
      <c r="H64" s="40"/>
      <c r="I64" s="41">
        <f>H64*1.25</f>
        <v>0</v>
      </c>
      <c r="J64" s="41">
        <f>ROUND(G64*I64, 2)</f>
        <v>0</v>
      </c>
    </row>
    <row r="65" spans="2:939" s="42" customFormat="1" ht="21" customHeight="1" x14ac:dyDescent="0.25">
      <c r="B65" s="61" t="s">
        <v>128</v>
      </c>
      <c r="C65" s="36" t="s">
        <v>129</v>
      </c>
      <c r="D65" s="37"/>
      <c r="E65" s="38" t="s">
        <v>130</v>
      </c>
      <c r="F65" s="39" t="s">
        <v>23</v>
      </c>
      <c r="G65" s="54">
        <v>8</v>
      </c>
      <c r="H65" s="40"/>
      <c r="I65" s="41">
        <f>H65*1.25</f>
        <v>0</v>
      </c>
      <c r="J65" s="41">
        <f>ROUND(G65*I65, 2)</f>
        <v>0</v>
      </c>
    </row>
    <row r="66" spans="2:939" s="42" customFormat="1" ht="15" customHeight="1" x14ac:dyDescent="0.25">
      <c r="B66" s="35"/>
      <c r="C66" s="36"/>
      <c r="D66" s="37"/>
      <c r="E66" s="44" t="s">
        <v>17</v>
      </c>
      <c r="F66" s="45"/>
      <c r="G66" s="46"/>
      <c r="H66" s="46"/>
      <c r="I66" s="47"/>
      <c r="J66" s="48">
        <f>SUM(J62:J65)</f>
        <v>0</v>
      </c>
    </row>
    <row r="67" spans="2:939" s="42" customFormat="1" ht="7.5" customHeight="1" x14ac:dyDescent="0.25">
      <c r="B67" s="35"/>
      <c r="C67" s="36"/>
      <c r="D67" s="37"/>
      <c r="E67" s="38"/>
      <c r="F67" s="56"/>
      <c r="G67" s="57"/>
      <c r="H67" s="57"/>
      <c r="I67" s="58"/>
      <c r="J67" s="59"/>
    </row>
    <row r="68" spans="2:939" s="42" customFormat="1" ht="15" customHeight="1" x14ac:dyDescent="0.25">
      <c r="B68" s="28" t="s">
        <v>131</v>
      </c>
      <c r="C68" s="60" t="s">
        <v>132</v>
      </c>
      <c r="D68" s="30"/>
      <c r="E68" s="31"/>
      <c r="F68" s="32"/>
      <c r="G68" s="50"/>
      <c r="H68" s="50"/>
      <c r="I68" s="34"/>
      <c r="J68" s="34"/>
    </row>
    <row r="69" spans="2:939" ht="21" customHeight="1" x14ac:dyDescent="0.25">
      <c r="B69" s="35" t="s">
        <v>133</v>
      </c>
      <c r="C69" s="36" t="s">
        <v>134</v>
      </c>
      <c r="D69" s="37"/>
      <c r="E69" s="38" t="s">
        <v>135</v>
      </c>
      <c r="F69" s="39" t="s">
        <v>23</v>
      </c>
      <c r="G69" s="40">
        <v>3</v>
      </c>
      <c r="H69" s="40"/>
      <c r="I69" s="41">
        <f t="shared" ref="I69:I74" si="6">H69*1.25</f>
        <v>0</v>
      </c>
      <c r="J69" s="59">
        <f>ROUND(G69*I69, 2)</f>
        <v>0</v>
      </c>
      <c r="K69" s="42"/>
      <c r="L69" s="42"/>
      <c r="AJA69" s="3"/>
      <c r="AJB69" s="3"/>
      <c r="AJC69" s="3"/>
    </row>
    <row r="70" spans="2:939" ht="21" customHeight="1" x14ac:dyDescent="0.25">
      <c r="B70" s="35" t="s">
        <v>136</v>
      </c>
      <c r="C70" s="36"/>
      <c r="D70" s="37" t="s">
        <v>137</v>
      </c>
      <c r="E70" s="38" t="s">
        <v>138</v>
      </c>
      <c r="F70" s="39" t="s">
        <v>23</v>
      </c>
      <c r="G70" s="40">
        <v>11</v>
      </c>
      <c r="H70" s="40"/>
      <c r="I70" s="41">
        <f t="shared" si="6"/>
        <v>0</v>
      </c>
      <c r="J70" s="59">
        <f>ROUND(G70*I70, 2)</f>
        <v>0</v>
      </c>
      <c r="K70" s="42"/>
      <c r="L70" s="42"/>
      <c r="AJA70" s="3"/>
      <c r="AJB70" s="3"/>
      <c r="AJC70" s="3"/>
    </row>
    <row r="71" spans="2:939" s="71" customFormat="1" ht="25.5" customHeight="1" x14ac:dyDescent="0.25">
      <c r="B71" s="72" t="s">
        <v>139</v>
      </c>
      <c r="C71" s="73"/>
      <c r="D71" s="74" t="s">
        <v>137</v>
      </c>
      <c r="E71" s="75" t="s">
        <v>140</v>
      </c>
      <c r="F71" s="76" t="s">
        <v>23</v>
      </c>
      <c r="G71" s="40">
        <v>11</v>
      </c>
      <c r="H71" s="40"/>
      <c r="I71" s="41">
        <f t="shared" si="6"/>
        <v>0</v>
      </c>
      <c r="J71" s="77">
        <f>ROUND(G71*I71, 2)</f>
        <v>0</v>
      </c>
      <c r="K71" s="78"/>
      <c r="L71" s="78"/>
    </row>
    <row r="72" spans="2:939" ht="21" customHeight="1" x14ac:dyDescent="0.25">
      <c r="B72" s="35" t="s">
        <v>141</v>
      </c>
      <c r="C72" s="36" t="s">
        <v>142</v>
      </c>
      <c r="D72" s="37"/>
      <c r="E72" s="38" t="s">
        <v>143</v>
      </c>
      <c r="F72" s="39" t="s">
        <v>23</v>
      </c>
      <c r="G72" s="40">
        <v>3</v>
      </c>
      <c r="H72" s="40"/>
      <c r="I72" s="41">
        <f t="shared" si="6"/>
        <v>0</v>
      </c>
      <c r="J72" s="59">
        <f>ROUND(G72*I72, 2)</f>
        <v>0</v>
      </c>
      <c r="K72" s="42"/>
      <c r="L72" s="42"/>
      <c r="AJA72" s="3"/>
      <c r="AJB72" s="3"/>
      <c r="AJC72" s="3"/>
    </row>
    <row r="73" spans="2:939" s="3" customFormat="1" x14ac:dyDescent="0.25">
      <c r="B73" s="35" t="s">
        <v>144</v>
      </c>
      <c r="C73" s="36"/>
      <c r="D73" s="37"/>
      <c r="E73" s="38" t="s">
        <v>145</v>
      </c>
      <c r="F73" s="56" t="s">
        <v>23</v>
      </c>
      <c r="G73" s="51">
        <v>5</v>
      </c>
      <c r="H73" s="40"/>
      <c r="I73" s="41">
        <f t="shared" si="6"/>
        <v>0</v>
      </c>
      <c r="J73" s="59">
        <f t="shared" ref="J73:J74" si="7">ROUND(G73*I73, 2)</f>
        <v>0</v>
      </c>
      <c r="K73" s="42"/>
      <c r="L73" s="42"/>
    </row>
    <row r="74" spans="2:939" s="3" customFormat="1" ht="21" x14ac:dyDescent="0.25">
      <c r="B74" s="35" t="s">
        <v>146</v>
      </c>
      <c r="C74" s="36"/>
      <c r="D74" s="37" t="s">
        <v>137</v>
      </c>
      <c r="E74" s="38" t="s">
        <v>147</v>
      </c>
      <c r="F74" s="56" t="s">
        <v>23</v>
      </c>
      <c r="G74" s="51">
        <v>5</v>
      </c>
      <c r="H74" s="40"/>
      <c r="I74" s="41">
        <f t="shared" si="6"/>
        <v>0</v>
      </c>
      <c r="J74" s="59">
        <f>ROUND(G74*I74, 2)</f>
        <v>0</v>
      </c>
      <c r="K74" s="42"/>
      <c r="L74" s="42"/>
    </row>
    <row r="75" spans="2:939" ht="15" customHeight="1" x14ac:dyDescent="0.25">
      <c r="B75" s="35"/>
      <c r="C75" s="43"/>
      <c r="D75" s="37"/>
      <c r="E75" s="44" t="s">
        <v>17</v>
      </c>
      <c r="F75" s="45"/>
      <c r="G75" s="46"/>
      <c r="H75" s="46"/>
      <c r="I75" s="47"/>
      <c r="J75" s="48">
        <f>SUM(J69:J74)</f>
        <v>0</v>
      </c>
      <c r="K75" s="42"/>
      <c r="L75" s="42"/>
    </row>
    <row r="76" spans="2:939" ht="5.25" customHeight="1" x14ac:dyDescent="0.25">
      <c r="B76" s="35"/>
      <c r="C76" s="43"/>
      <c r="D76" s="37"/>
      <c r="E76" s="38"/>
      <c r="F76" s="56"/>
      <c r="G76" s="79"/>
      <c r="H76" s="79"/>
      <c r="I76" s="58"/>
      <c r="J76" s="59"/>
    </row>
    <row r="77" spans="2:939" x14ac:dyDescent="0.25">
      <c r="B77" s="80"/>
      <c r="C77" s="81"/>
      <c r="D77" s="82"/>
      <c r="E77" s="83"/>
      <c r="F77" s="84"/>
      <c r="G77" s="85"/>
      <c r="H77" s="85"/>
      <c r="I77" s="86"/>
      <c r="J77" s="86"/>
    </row>
    <row r="78" spans="2:939" x14ac:dyDescent="0.25">
      <c r="B78" s="87"/>
      <c r="C78" s="88"/>
      <c r="D78" s="89"/>
      <c r="E78" s="90" t="s">
        <v>148</v>
      </c>
      <c r="F78" s="91"/>
      <c r="G78" s="92"/>
      <c r="H78" s="92"/>
      <c r="I78" s="93"/>
      <c r="J78" s="94">
        <f>J11+J25+J42+J53+J59+J66+J75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47291666666666698" bottom="0.360416666666667" header="0.15763888888888899" footer="0.120138888888889"/>
  <pageSetup paperSize="9" fitToHeight="0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Comparativo</vt:lpstr>
      <vt:lpstr>Comparativo!Area_de_impressao</vt:lpstr>
      <vt:lpstr>Comparativo!Titulos_de_impressao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239</cp:revision>
  <cp:lastPrinted>2026-03-18T14:20:34Z</cp:lastPrinted>
  <dcterms:created xsi:type="dcterms:W3CDTF">2019-06-19T13:09:54Z</dcterms:created>
  <dcterms:modified xsi:type="dcterms:W3CDTF">2026-04-24T18:26:15Z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